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D:\amontoyaga\Descargas\"/>
    </mc:Choice>
  </mc:AlternateContent>
  <xr:revisionPtr revIDLastSave="21" documentId="8_{848E3658-BA14-48B1-A2BA-DCD96A6C7443}" xr6:coauthVersionLast="47" xr6:coauthVersionMax="47" xr10:uidLastSave="{19FA1D1A-95A7-4355-AD2E-862014FA75BD}"/>
  <bookViews>
    <workbookView xWindow="-108" yWindow="-108" windowWidth="23256" windowHeight="13896" xr2:uid="{0D99181D-D079-4154-B87C-A7E0AF8BE0BF}"/>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1" l="1"/>
  <c r="I8" i="1" l="1"/>
  <c r="I10" i="1" s="1"/>
</calcChain>
</file>

<file path=xl/sharedStrings.xml><?xml version="1.0" encoding="utf-8"?>
<sst xmlns="http://schemas.openxmlformats.org/spreadsheetml/2006/main" count="23" uniqueCount="23">
  <si>
    <t xml:space="preserve">OBJETO: Prestación de servicios profesionales con el fin de brindar fortalecimiento técnico en el proceso de formulación y seguimiento a la ejecución de los proyectos de inversión viabilizados con recursos del Sistema General de Regalías u otras fuentes alternativas de financiación. </t>
  </si>
  <si>
    <t>N°</t>
  </si>
  <si>
    <t xml:space="preserve">Numero de Proceso: </t>
  </si>
  <si>
    <t>PERFIL/CARGO</t>
  </si>
  <si>
    <t>COMPONENTES</t>
  </si>
  <si>
    <t>ACTIVIDADES</t>
  </si>
  <si>
    <t>UNIDAD</t>
  </si>
  <si>
    <t>CANTIDAD</t>
  </si>
  <si>
    <t>DEDICACIÓN</t>
  </si>
  <si>
    <t>VALOR UNITARIO</t>
  </si>
  <si>
    <t xml:space="preserve">VALOR </t>
  </si>
  <si>
    <t>Arquitectura, Ingeniería Civil y áreas afines
24 meses de experiencia laboral</t>
  </si>
  <si>
    <t xml:space="preserve">Componente 1. Seguimiento técnico a proyectos financiados con recursos del SGR 
Componente 2. Gestión y control de información en plataformas de seguimiento 
Componente 3. Verificación técnica de obras y control de calidad 
Componente 4. Gestión de riesgos y oportunidades de mejora 
Componente 5. Elaboración de informes y análisis técnico de proyectos 
 </t>
  </si>
  <si>
    <t xml:space="preserve">Seguimiento y acompañamiento técnico a los proyectos financiados o cofinanciados con recursos del Sistema General de Regalías (SGR). 
Verificación de la ejecución física de los proyectos asignados. 
Consolidación y análisis de la información técnica relacionada con el avance de los proyectos. 
Verificación de la oportunidad, consistencia e integridad de la información registrada por las entidades ejecutoras en GESPROY SGR. 
Seguimiento al reporte de avances físicos y financieros de los proyectos. 
Consolidación y validación de la información registrada en los sistemas de seguimiento. 
Elaboración de reportes e identificación de inconsistencias en la información reportada. 
Realización de visitas técnicas de campo a los proyectos asignados. 
Verificación del avance físico de las obras respecto de la información reportada. 
Revisión de la correspondencia entre la ejecución observada y los documentos técnicos del proyecto. 
Verificación del cumplimiento de costos  
Elaboración de informes técnicos derivados de las visitas y verificaciones efectuadas. 
Revisión y actualización de formatos técnicos, listas de chequeo y demás instrumentos de seguimiento. 
Organización y mantenimiento de los documentos técnicos asociados a los procesos de control y seguimiento. 
Consolidación de información para la mejora de herramientas e instrumentos de gestión. 
Formulación de propuestas de fortalecimiento de los procedimientos técnicos aplicables a los proyectos. 
Identificación de riesgos asociados a la ejecución física, financiera y cronológica de los proyectos. 
Análisis de situaciones que puedan afectar el cumplimiento de metas y cronogramas. 
Elaboración de recomendaciones orientadas a la prevención de riesgos y al mejoramiento de la gestión de los proyectos. 
Documentación y seguimiento de oportunidades de mejora identificadas durante la ejecución de las actividades. 
Elaboración de informes técnicos relacionados con la ejecución física y financiera de los proyectos asignados. 
Consolidación de información para la construcción de reportes y cuadros de control. 
Análisis de variaciones físicas, presupuestales y de cronograma evidenciadas durante el seguimiento de los proyectos. 
Preparación de documentos técnicos de apoyo requeridos por la Dirección de Gestión de Proyectos. 
 </t>
  </si>
  <si>
    <t>MES</t>
  </si>
  <si>
    <t>SUBTOTAL</t>
  </si>
  <si>
    <t>GASTOS DE DESPLAZAMIENTO (Si Aplica)</t>
  </si>
  <si>
    <t>VALOR TOTAL</t>
  </si>
  <si>
    <t>Reconocimiento de rubros tipo bolsa:
Los rubros clasificados como tipo bolsa serán reconocidos únicamente previa aprobación del supervisor del contrato, con base en los tarifarios vigentes adoptados por la Gobernación de Antioquia o establecidos en los presupuestos y/o en las cotizaciones presentadas por el contratista, siempre que estas hayan sido previamente autorizadas por el supervisor. En todo caso, dichos valores no podrán superar los topes establecidos en los tarifarios institucionales ni en las normas que regulan los gastos de viaje, viáticos, transporte, alojamiento u otros conceptos aplicables, según corresponda.</t>
  </si>
  <si>
    <t>Elaboró</t>
  </si>
  <si>
    <t>Rol Logístico</t>
  </si>
  <si>
    <t>Revisó</t>
  </si>
  <si>
    <t>Director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</si>
</sst>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quot;$&quot;\ * #,##0.00_-;_-&quot;$&quot;\ * &quot;-&quot;??_-;_-@_-"/>
    <numFmt numFmtId="165" formatCode="#,##0.000"/>
    <numFmt numFmtId="166" formatCode="_-&quot;$&quot;\ * #,##0_-;\-&quot;$&quot;\ * #,##0_-;_-&quot;$&quot;\ * &quot;-&quot;??_-;_-@_-"/>
  </numFmts>
  <fonts count="10">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b/>
      <u/>
      <sz val="11"/>
      <name val="Aptos Narrow"/>
      <family val="2"/>
    </font>
    <font>
      <sz val="11"/>
      <name val="Aptos Narrow"/>
      <family val="2"/>
    </font>
    <font>
      <b/>
      <sz val="11"/>
      <name val="Aptos Narrow"/>
      <family val="2"/>
    </font>
    <font>
      <b/>
      <sz val="11"/>
      <color theme="1"/>
      <name val="Aptos Narrow"/>
      <family val="2"/>
    </font>
    <font>
      <sz val="11"/>
      <color theme="1"/>
      <name val="Aptos Narrow"/>
      <family val="2"/>
    </font>
    <font>
      <sz val="11"/>
      <color rgb="FF242424"/>
      <name val="Aptos Narrow"/>
      <charset val="1"/>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31">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cellStyleXfs>
  <cellXfs count="98">
    <xf numFmtId="0" fontId="0" fillId="0" borderId="0" xfId="0"/>
    <xf numFmtId="0" fontId="2" fillId="2" borderId="6" xfId="0" applyFont="1" applyFill="1" applyBorder="1" applyAlignment="1">
      <alignment horizontal="left" vertical="center"/>
    </xf>
    <xf numFmtId="0" fontId="2" fillId="3" borderId="12" xfId="0" applyFont="1" applyFill="1" applyBorder="1" applyAlignment="1">
      <alignment wrapText="1"/>
    </xf>
    <xf numFmtId="0" fontId="2" fillId="3" borderId="10" xfId="0" applyFont="1" applyFill="1" applyBorder="1" applyAlignment="1">
      <alignment wrapText="1"/>
    </xf>
    <xf numFmtId="0" fontId="2" fillId="3" borderId="13" xfId="0" applyFont="1" applyFill="1" applyBorder="1" applyAlignment="1">
      <alignment wrapText="1"/>
    </xf>
    <xf numFmtId="0" fontId="0" fillId="3" borderId="0" xfId="0" applyFill="1"/>
    <xf numFmtId="0" fontId="0" fillId="3" borderId="0" xfId="0" applyFill="1" applyAlignment="1">
      <alignment horizontal="left" vertical="center"/>
    </xf>
    <xf numFmtId="0" fontId="0" fillId="3" borderId="0" xfId="0" applyFill="1" applyAlignment="1">
      <alignment horizontal="center" vertical="center"/>
    </xf>
    <xf numFmtId="2" fontId="0" fillId="3" borderId="0" xfId="0" applyNumberFormat="1" applyFill="1"/>
    <xf numFmtId="9" fontId="0" fillId="3" borderId="0" xfId="2" applyFont="1" applyFill="1"/>
    <xf numFmtId="164" fontId="0" fillId="3" borderId="0" xfId="1" applyFont="1" applyFill="1"/>
    <xf numFmtId="0" fontId="2" fillId="2" borderId="20" xfId="0" applyFont="1" applyFill="1" applyBorder="1" applyAlignment="1">
      <alignment horizontal="left" vertical="center"/>
    </xf>
    <xf numFmtId="0" fontId="2" fillId="2" borderId="21" xfId="0" applyFont="1" applyFill="1" applyBorder="1" applyAlignment="1">
      <alignment horizontal="left" vertical="center"/>
    </xf>
    <xf numFmtId="0" fontId="2" fillId="2" borderId="21" xfId="0" applyFont="1" applyFill="1" applyBorder="1" applyAlignment="1">
      <alignment horizontal="center" vertical="center"/>
    </xf>
    <xf numFmtId="2" fontId="2" fillId="2" borderId="21" xfId="0" applyNumberFormat="1" applyFont="1" applyFill="1" applyBorder="1" applyAlignment="1">
      <alignment horizontal="center" vertical="center"/>
    </xf>
    <xf numFmtId="9" fontId="2" fillId="2" borderId="21" xfId="2" applyFont="1" applyFill="1" applyBorder="1" applyAlignment="1">
      <alignment horizontal="center" vertical="center"/>
    </xf>
    <xf numFmtId="164" fontId="2" fillId="2" borderId="21" xfId="1" applyFont="1" applyFill="1" applyBorder="1" applyAlignment="1">
      <alignment horizontal="center" vertical="center"/>
    </xf>
    <xf numFmtId="2" fontId="2" fillId="2" borderId="6" xfId="0" applyNumberFormat="1" applyFont="1" applyFill="1" applyBorder="1" applyAlignment="1">
      <alignment horizontal="center"/>
    </xf>
    <xf numFmtId="9" fontId="2" fillId="2" borderId="6" xfId="2" applyFont="1" applyFill="1" applyBorder="1" applyAlignment="1">
      <alignment horizontal="center"/>
    </xf>
    <xf numFmtId="164" fontId="2" fillId="2" borderId="6" xfId="1" applyFont="1" applyFill="1" applyBorder="1" applyAlignment="1">
      <alignment horizontal="center"/>
    </xf>
    <xf numFmtId="0" fontId="2" fillId="2" borderId="6" xfId="0" applyFont="1" applyFill="1" applyBorder="1" applyAlignment="1">
      <alignment horizontal="center" vertical="center"/>
    </xf>
    <xf numFmtId="0" fontId="0" fillId="0" borderId="22" xfId="0" applyBorder="1" applyAlignment="1">
      <alignment horizontal="center" vertical="center"/>
    </xf>
    <xf numFmtId="0" fontId="2" fillId="2" borderId="3" xfId="0" applyFont="1" applyFill="1" applyBorder="1" applyAlignment="1">
      <alignment horizontal="center"/>
    </xf>
    <xf numFmtId="164" fontId="2" fillId="2" borderId="4" xfId="1" applyFont="1" applyFill="1" applyBorder="1"/>
    <xf numFmtId="164" fontId="2" fillId="2" borderId="5" xfId="1" applyFont="1" applyFill="1" applyBorder="1" applyAlignment="1">
      <alignment horizontal="left" vertical="center"/>
    </xf>
    <xf numFmtId="164" fontId="2" fillId="2" borderId="11" xfId="0" applyNumberFormat="1" applyFont="1" applyFill="1" applyBorder="1" applyAlignment="1">
      <alignment horizontal="left" vertical="center"/>
    </xf>
    <xf numFmtId="0" fontId="5" fillId="3" borderId="10" xfId="4" applyFont="1" applyFill="1" applyBorder="1" applyAlignment="1">
      <alignment horizontal="center" vertical="center" wrapText="1"/>
    </xf>
    <xf numFmtId="0" fontId="6" fillId="3" borderId="10" xfId="4" applyFont="1" applyFill="1" applyBorder="1" applyAlignment="1">
      <alignment vertical="center"/>
    </xf>
    <xf numFmtId="0" fontId="5" fillId="3" borderId="10" xfId="3" applyFont="1" applyFill="1" applyBorder="1" applyAlignment="1" applyProtection="1">
      <alignment vertical="center"/>
      <protection locked="0"/>
    </xf>
    <xf numFmtId="0" fontId="6" fillId="3" borderId="25" xfId="4" applyFont="1" applyFill="1" applyBorder="1" applyAlignment="1">
      <alignment horizontal="center" vertical="center" wrapText="1"/>
    </xf>
    <xf numFmtId="0" fontId="6" fillId="3" borderId="26" xfId="4" applyFont="1" applyFill="1" applyBorder="1" applyAlignment="1">
      <alignment horizontal="center" vertical="center" wrapText="1"/>
    </xf>
    <xf numFmtId="166" fontId="7" fillId="3" borderId="13" xfId="1" applyNumberFormat="1" applyFont="1" applyFill="1" applyBorder="1" applyAlignment="1">
      <alignment vertical="center"/>
    </xf>
    <xf numFmtId="166" fontId="8" fillId="3" borderId="14" xfId="1" applyNumberFormat="1" applyFont="1" applyFill="1" applyBorder="1" applyAlignment="1">
      <alignment vertical="center"/>
    </xf>
    <xf numFmtId="164" fontId="2" fillId="2" borderId="5" xfId="1" applyFont="1" applyFill="1" applyBorder="1" applyAlignment="1">
      <alignment horizontal="center" vertical="center"/>
    </xf>
    <xf numFmtId="0" fontId="0" fillId="3" borderId="10" xfId="0" applyFill="1" applyBorder="1"/>
    <xf numFmtId="9" fontId="0" fillId="3" borderId="0" xfId="2" applyFont="1" applyFill="1" applyBorder="1"/>
    <xf numFmtId="164" fontId="0" fillId="3" borderId="0" xfId="1" applyFont="1" applyFill="1" applyBorder="1"/>
    <xf numFmtId="164" fontId="0" fillId="3" borderId="9" xfId="1" applyFont="1" applyFill="1" applyBorder="1"/>
    <xf numFmtId="0" fontId="5" fillId="3" borderId="0" xfId="4" applyFont="1" applyFill="1" applyAlignment="1">
      <alignment horizontal="center" vertical="center" wrapText="1"/>
    </xf>
    <xf numFmtId="165" fontId="5" fillId="3" borderId="0" xfId="4" applyNumberFormat="1" applyFont="1" applyFill="1" applyAlignment="1">
      <alignment horizontal="center" vertical="center" wrapText="1"/>
    </xf>
    <xf numFmtId="165" fontId="6" fillId="3" borderId="0" xfId="4" applyNumberFormat="1" applyFont="1" applyFill="1" applyAlignment="1">
      <alignment horizontal="left" vertical="center"/>
    </xf>
    <xf numFmtId="165" fontId="6" fillId="3" borderId="0" xfId="3" applyNumberFormat="1" applyFont="1" applyFill="1" applyAlignment="1" applyProtection="1">
      <alignment vertical="center"/>
      <protection locked="0"/>
    </xf>
    <xf numFmtId="0" fontId="6" fillId="3" borderId="0" xfId="3" applyFont="1" applyFill="1" applyAlignment="1" applyProtection="1">
      <alignment vertical="center"/>
      <protection locked="0"/>
    </xf>
    <xf numFmtId="0" fontId="5" fillId="3" borderId="0" xfId="3" applyFont="1" applyFill="1" applyAlignment="1" applyProtection="1">
      <alignment vertical="center"/>
      <protection locked="0"/>
    </xf>
    <xf numFmtId="0" fontId="0" fillId="3" borderId="14" xfId="0" applyFill="1" applyBorder="1" applyAlignment="1">
      <alignment horizontal="center" vertical="center"/>
    </xf>
    <xf numFmtId="2" fontId="0" fillId="3" borderId="14" xfId="0" applyNumberFormat="1" applyFill="1" applyBorder="1"/>
    <xf numFmtId="9" fontId="0" fillId="3" borderId="14" xfId="2" applyFont="1" applyFill="1" applyBorder="1"/>
    <xf numFmtId="164" fontId="0" fillId="3" borderId="14" xfId="1" applyFont="1" applyFill="1" applyBorder="1"/>
    <xf numFmtId="164" fontId="0" fillId="3" borderId="15" xfId="1" applyFont="1" applyFill="1" applyBorder="1"/>
    <xf numFmtId="0" fontId="0" fillId="0" borderId="1" xfId="0" applyBorder="1" applyAlignment="1">
      <alignment horizontal="center" vertical="center"/>
    </xf>
    <xf numFmtId="2" fontId="0" fillId="0" borderId="22" xfId="0" applyNumberFormat="1" applyBorder="1" applyAlignment="1">
      <alignment horizontal="left" vertical="center"/>
    </xf>
    <xf numFmtId="9" fontId="0" fillId="0" borderId="22" xfId="2" applyFont="1" applyBorder="1" applyAlignment="1">
      <alignment horizontal="left" vertical="center"/>
    </xf>
    <xf numFmtId="164" fontId="0" fillId="0" borderId="22" xfId="1" applyFont="1" applyBorder="1" applyAlignment="1">
      <alignment horizontal="left" vertical="center"/>
    </xf>
    <xf numFmtId="164" fontId="0" fillId="0" borderId="2" xfId="1" applyFont="1" applyBorder="1" applyAlignment="1">
      <alignment vertical="center"/>
    </xf>
    <xf numFmtId="0" fontId="2" fillId="3" borderId="7" xfId="0" applyFont="1" applyFill="1" applyBorder="1" applyAlignment="1">
      <alignment horizontal="center" wrapText="1"/>
    </xf>
    <xf numFmtId="0" fontId="2" fillId="3" borderId="0" xfId="0" applyFont="1" applyFill="1" applyAlignment="1">
      <alignment horizontal="center" wrapText="1"/>
    </xf>
    <xf numFmtId="0" fontId="2" fillId="3" borderId="14" xfId="0" applyFont="1" applyFill="1" applyBorder="1" applyAlignment="1">
      <alignment horizontal="center" wrapText="1"/>
    </xf>
    <xf numFmtId="0" fontId="4" fillId="3" borderId="0" xfId="3" applyFont="1" applyFill="1" applyAlignment="1">
      <alignment horizontal="left" wrapText="1"/>
    </xf>
    <xf numFmtId="0" fontId="2" fillId="3" borderId="7" xfId="0" applyFont="1" applyFill="1" applyBorder="1" applyAlignment="1">
      <alignment horizontal="center" wrapText="1"/>
    </xf>
    <xf numFmtId="0" fontId="2" fillId="3" borderId="0" xfId="0" applyFont="1" applyFill="1" applyAlignment="1">
      <alignment horizontal="center" wrapText="1"/>
    </xf>
    <xf numFmtId="0" fontId="2" fillId="3" borderId="14" xfId="0" applyFont="1" applyFill="1" applyBorder="1" applyAlignment="1">
      <alignment horizontal="center" wrapText="1"/>
    </xf>
    <xf numFmtId="0" fontId="2" fillId="2" borderId="12"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0" xfId="0" applyFont="1" applyFill="1" applyAlignment="1">
      <alignment horizontal="left" vertical="top" wrapText="1"/>
    </xf>
    <xf numFmtId="0" fontId="2" fillId="2" borderId="9"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5" xfId="0" applyFont="1" applyFill="1" applyBorder="1" applyAlignment="1">
      <alignment horizontal="left" vertical="top" wrapText="1"/>
    </xf>
    <xf numFmtId="0" fontId="4" fillId="3" borderId="10" xfId="3" applyFont="1" applyFill="1" applyBorder="1" applyAlignment="1">
      <alignment horizontal="left" wrapText="1"/>
    </xf>
    <xf numFmtId="0" fontId="4" fillId="3" borderId="0" xfId="3" applyFont="1" applyFill="1" applyAlignment="1">
      <alignment horizontal="left" wrapText="1"/>
    </xf>
    <xf numFmtId="0" fontId="5" fillId="3" borderId="25" xfId="4" applyFont="1" applyFill="1" applyBorder="1" applyAlignment="1">
      <alignment horizontal="center" vertical="center" wrapText="1"/>
    </xf>
    <xf numFmtId="0" fontId="5" fillId="3" borderId="26" xfId="4" applyFont="1" applyFill="1" applyBorder="1" applyAlignment="1">
      <alignment horizontal="center" vertical="center" wrapText="1"/>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0" fillId="3" borderId="12" xfId="0" applyFill="1" applyBorder="1" applyAlignment="1">
      <alignment horizontal="left" vertical="top" wrapText="1"/>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10" xfId="0" applyFill="1" applyBorder="1" applyAlignment="1">
      <alignment horizontal="left" vertical="top" wrapText="1"/>
    </xf>
    <xf numFmtId="0" fontId="0" fillId="3" borderId="0" xfId="0" applyFill="1" applyAlignment="1">
      <alignment horizontal="left" vertical="top" wrapText="1"/>
    </xf>
    <xf numFmtId="0" fontId="0" fillId="3" borderId="9" xfId="0" applyFill="1" applyBorder="1" applyAlignment="1">
      <alignment horizontal="left" vertical="top" wrapText="1"/>
    </xf>
    <xf numFmtId="0" fontId="0" fillId="3" borderId="13" xfId="0" applyFill="1" applyBorder="1" applyAlignment="1">
      <alignment horizontal="left" vertical="top" wrapText="1"/>
    </xf>
    <xf numFmtId="0" fontId="0" fillId="3" borderId="14" xfId="0" applyFill="1" applyBorder="1" applyAlignment="1">
      <alignment horizontal="left" vertical="top" wrapText="1"/>
    </xf>
    <xf numFmtId="0" fontId="0" fillId="3" borderId="15" xfId="0" applyFill="1" applyBorder="1" applyAlignment="1">
      <alignment horizontal="left" vertical="top" wrapText="1"/>
    </xf>
    <xf numFmtId="0" fontId="2" fillId="2" borderId="17" xfId="0" applyFont="1" applyFill="1" applyBorder="1" applyAlignment="1">
      <alignment horizontal="left" wrapText="1"/>
    </xf>
    <xf numFmtId="0" fontId="2" fillId="2" borderId="0" xfId="0" applyFont="1" applyFill="1" applyAlignment="1">
      <alignment horizontal="left" wrapText="1"/>
    </xf>
    <xf numFmtId="0" fontId="2" fillId="2" borderId="16" xfId="0" applyFont="1" applyFill="1" applyBorder="1" applyAlignment="1">
      <alignment horizontal="left" wrapText="1"/>
    </xf>
    <xf numFmtId="0" fontId="2" fillId="2" borderId="18" xfId="0" applyFont="1" applyFill="1" applyBorder="1" applyAlignment="1">
      <alignment horizontal="center" vertical="center" wrapText="1"/>
    </xf>
    <xf numFmtId="0" fontId="0" fillId="2" borderId="19" xfId="0" applyFill="1" applyBorder="1" applyAlignment="1">
      <alignment horizontal="center" vertical="center" wrapText="1"/>
    </xf>
    <xf numFmtId="0" fontId="0" fillId="0" borderId="22" xfId="0" applyBorder="1" applyAlignment="1">
      <alignment horizontal="left" vertical="center" wrapText="1"/>
    </xf>
    <xf numFmtId="0" fontId="2" fillId="2" borderId="0" xfId="0" applyFont="1" applyFill="1" applyBorder="1" applyAlignment="1">
      <alignment horizontal="left" wrapText="1"/>
    </xf>
    <xf numFmtId="0" fontId="0" fillId="0" borderId="0" xfId="0" applyBorder="1" applyAlignment="1">
      <alignment horizontal="left" vertical="center" wrapText="1"/>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9" fillId="0" borderId="0" xfId="0" applyFont="1" applyAlignment="1">
      <alignment vertical="top" wrapText="1"/>
    </xf>
  </cellXfs>
  <cellStyles count="5">
    <cellStyle name="Moneda" xfId="1" builtinId="4"/>
    <cellStyle name="Normal" xfId="0" builtinId="0"/>
    <cellStyle name="Normal 3 11" xfId="4" xr:uid="{AA02047B-FA1D-4E26-9C65-EE3B3D2E74AC}"/>
    <cellStyle name="Normal_CONSOLIDADO PRESUPUESTOS OCC Y URA 2 2" xfId="3" xr:uid="{9F101661-12C1-4A7F-A7CC-2AB4283122A6}"/>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1</xdr:row>
      <xdr:rowOff>38100</xdr:rowOff>
    </xdr:from>
    <xdr:to>
      <xdr:col>1</xdr:col>
      <xdr:colOff>1866900</xdr:colOff>
      <xdr:row>3</xdr:row>
      <xdr:rowOff>344403</xdr:rowOff>
    </xdr:to>
    <xdr:pic>
      <xdr:nvPicPr>
        <xdr:cNvPr id="2" name="Imagen 1">
          <a:extLst>
            <a:ext uri="{FF2B5EF4-FFF2-40B4-BE49-F238E27FC236}">
              <a16:creationId xmlns:a16="http://schemas.microsoft.com/office/drawing/2014/main" id="{F7824B91-9BA3-4CF2-8FFD-719F69024C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6300" y="238125"/>
          <a:ext cx="2314575" cy="725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98613</xdr:colOff>
      <xdr:row>24</xdr:row>
      <xdr:rowOff>50525</xdr:rowOff>
    </xdr:from>
    <xdr:to>
      <xdr:col>1</xdr:col>
      <xdr:colOff>2232213</xdr:colOff>
      <xdr:row>29</xdr:row>
      <xdr:rowOff>103147</xdr:rowOff>
    </xdr:to>
    <xdr:pic>
      <xdr:nvPicPr>
        <xdr:cNvPr id="4" name="Imagen 3">
          <a:extLst>
            <a:ext uri="{FF2B5EF4-FFF2-40B4-BE49-F238E27FC236}">
              <a16:creationId xmlns:a16="http://schemas.microsoft.com/office/drawing/2014/main" id="{0C9A299E-67DE-E90C-46E5-590177E67F4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1275813" y="5301019"/>
          <a:ext cx="1052187" cy="2133600"/>
        </a:xfrm>
        <a:prstGeom prst="rect">
          <a:avLst/>
        </a:prstGeom>
      </xdr:spPr>
    </xdr:pic>
    <xdr:clientData/>
  </xdr:twoCellAnchor>
  <xdr:twoCellAnchor editAs="oneCell">
    <xdr:from>
      <xdr:col>1</xdr:col>
      <xdr:colOff>0</xdr:colOff>
      <xdr:row>19</xdr:row>
      <xdr:rowOff>0</xdr:rowOff>
    </xdr:from>
    <xdr:to>
      <xdr:col>1</xdr:col>
      <xdr:colOff>2400300</xdr:colOff>
      <xdr:row>21</xdr:row>
      <xdr:rowOff>3361</xdr:rowOff>
    </xdr:to>
    <xdr:pic>
      <xdr:nvPicPr>
        <xdr:cNvPr id="6" name="Imagen 5">
          <a:extLst>
            <a:ext uri="{FF2B5EF4-FFF2-40B4-BE49-F238E27FC236}">
              <a16:creationId xmlns:a16="http://schemas.microsoft.com/office/drawing/2014/main" id="{86D97559-9B1A-911F-4C7E-C9DC9736EE5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36494" y="4894729"/>
          <a:ext cx="2400300" cy="4000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E8244-4500-4D06-94FC-F16C1D47CEE8}">
  <sheetPr>
    <pageSetUpPr fitToPage="1"/>
  </sheetPr>
  <dimension ref="A1:I32"/>
  <sheetViews>
    <sheetView tabSelected="1" zoomScale="85" zoomScaleNormal="85" workbookViewId="0">
      <selection activeCell="D7" sqref="D7"/>
    </sheetView>
  </sheetViews>
  <sheetFormatPr defaultColWidth="11.42578125" defaultRowHeight="15" customHeight="1"/>
  <cols>
    <col min="1" max="1" width="8.42578125" style="5" customWidth="1"/>
    <col min="2" max="3" width="38.85546875" style="6" customWidth="1"/>
    <col min="4" max="4" width="82.42578125" style="6" customWidth="1"/>
    <col min="5" max="5" width="17.42578125" style="7" customWidth="1"/>
    <col min="6" max="6" width="16" style="8" customWidth="1"/>
    <col min="7" max="7" width="22.140625" style="9" customWidth="1"/>
    <col min="8" max="8" width="31" style="10" customWidth="1"/>
    <col min="9" max="9" width="29.5703125" style="10" customWidth="1"/>
    <col min="10" max="16384" width="11.42578125" style="5"/>
  </cols>
  <sheetData>
    <row r="1" spans="1:9"/>
    <row r="2" spans="1:9">
      <c r="A2" s="2"/>
      <c r="B2" s="58"/>
      <c r="C2" s="54"/>
      <c r="D2" s="61" t="s">
        <v>0</v>
      </c>
      <c r="E2" s="62"/>
      <c r="F2" s="62"/>
      <c r="G2" s="62"/>
      <c r="H2" s="62"/>
      <c r="I2" s="63"/>
    </row>
    <row r="3" spans="1:9">
      <c r="A3" s="3"/>
      <c r="B3" s="59"/>
      <c r="C3" s="55"/>
      <c r="D3" s="64"/>
      <c r="E3" s="65"/>
      <c r="F3" s="65"/>
      <c r="G3" s="65"/>
      <c r="H3" s="65"/>
      <c r="I3" s="66"/>
    </row>
    <row r="4" spans="1:9" ht="38.25" customHeight="1" thickBot="1">
      <c r="A4" s="4"/>
      <c r="B4" s="60"/>
      <c r="C4" s="56"/>
      <c r="D4" s="67"/>
      <c r="E4" s="68"/>
      <c r="F4" s="68"/>
      <c r="G4" s="68"/>
      <c r="H4" s="68"/>
      <c r="I4" s="69"/>
    </row>
    <row r="5" spans="1:9">
      <c r="A5" s="88" t="s">
        <v>1</v>
      </c>
      <c r="B5" s="85" t="s">
        <v>2</v>
      </c>
      <c r="C5" s="91"/>
      <c r="D5" s="86"/>
      <c r="E5" s="86"/>
      <c r="F5" s="86"/>
      <c r="G5" s="86"/>
      <c r="H5" s="86"/>
      <c r="I5" s="87"/>
    </row>
    <row r="6" spans="1:9">
      <c r="A6" s="89"/>
      <c r="B6" s="11" t="s">
        <v>3</v>
      </c>
      <c r="C6" s="11" t="s">
        <v>4</v>
      </c>
      <c r="D6" s="12" t="s">
        <v>5</v>
      </c>
      <c r="E6" s="13" t="s">
        <v>6</v>
      </c>
      <c r="F6" s="14" t="s">
        <v>7</v>
      </c>
      <c r="G6" s="15" t="s">
        <v>8</v>
      </c>
      <c r="H6" s="16" t="s">
        <v>9</v>
      </c>
      <c r="I6" s="33" t="s">
        <v>10</v>
      </c>
    </row>
    <row r="7" spans="1:9" ht="320.25" customHeight="1">
      <c r="A7" s="49">
        <v>1</v>
      </c>
      <c r="B7" s="90" t="s">
        <v>11</v>
      </c>
      <c r="C7" s="92" t="s">
        <v>12</v>
      </c>
      <c r="D7" s="97" t="s">
        <v>13</v>
      </c>
      <c r="E7" s="21" t="s">
        <v>14</v>
      </c>
      <c r="F7" s="50">
        <v>5</v>
      </c>
      <c r="G7" s="51">
        <v>1</v>
      </c>
      <c r="H7" s="52">
        <v>7625000</v>
      </c>
      <c r="I7" s="53">
        <f>+H7*G7*F7</f>
        <v>38125000</v>
      </c>
    </row>
    <row r="8" spans="1:9">
      <c r="A8" s="22"/>
      <c r="B8" s="1" t="s">
        <v>15</v>
      </c>
      <c r="C8" s="1"/>
      <c r="D8" s="1"/>
      <c r="E8" s="20"/>
      <c r="F8" s="17"/>
      <c r="G8" s="18"/>
      <c r="H8" s="19"/>
      <c r="I8" s="23">
        <f>+SUM(I7:I7)</f>
        <v>38125000</v>
      </c>
    </row>
    <row r="9" spans="1:9">
      <c r="A9" s="93" t="s">
        <v>16</v>
      </c>
      <c r="B9" s="94"/>
      <c r="C9" s="94"/>
      <c r="D9" s="94"/>
      <c r="E9" s="94"/>
      <c r="F9" s="94"/>
      <c r="G9" s="94"/>
      <c r="H9" s="95"/>
      <c r="I9" s="24">
        <v>0</v>
      </c>
    </row>
    <row r="10" spans="1:9">
      <c r="A10" s="74" t="s">
        <v>17</v>
      </c>
      <c r="B10" s="75"/>
      <c r="C10" s="75"/>
      <c r="D10" s="75"/>
      <c r="E10" s="75"/>
      <c r="F10" s="75"/>
      <c r="G10" s="75"/>
      <c r="H10" s="96"/>
      <c r="I10" s="25">
        <f>+I9+I8</f>
        <v>38125000</v>
      </c>
    </row>
    <row r="11" spans="1:9">
      <c r="A11" s="34"/>
      <c r="G11" s="35"/>
      <c r="H11" s="36"/>
      <c r="I11" s="37"/>
    </row>
    <row r="12" spans="1:9" ht="15" customHeight="1">
      <c r="A12" s="76" t="s">
        <v>18</v>
      </c>
      <c r="B12" s="77"/>
      <c r="C12" s="77"/>
      <c r="D12" s="77"/>
      <c r="E12" s="77"/>
      <c r="F12" s="77"/>
      <c r="G12" s="77"/>
      <c r="H12" s="77"/>
      <c r="I12" s="78"/>
    </row>
    <row r="13" spans="1:9">
      <c r="A13" s="79"/>
      <c r="B13" s="80"/>
      <c r="C13" s="80"/>
      <c r="D13" s="80"/>
      <c r="E13" s="80"/>
      <c r="F13" s="80"/>
      <c r="G13" s="80"/>
      <c r="H13" s="80"/>
      <c r="I13" s="81"/>
    </row>
    <row r="14" spans="1:9">
      <c r="A14" s="79"/>
      <c r="B14" s="80"/>
      <c r="C14" s="80"/>
      <c r="D14" s="80"/>
      <c r="E14" s="80"/>
      <c r="F14" s="80"/>
      <c r="G14" s="80"/>
      <c r="H14" s="80"/>
      <c r="I14" s="81"/>
    </row>
    <row r="15" spans="1:9">
      <c r="A15" s="82"/>
      <c r="B15" s="83"/>
      <c r="C15" s="83"/>
      <c r="D15" s="83"/>
      <c r="E15" s="83"/>
      <c r="F15" s="83"/>
      <c r="G15" s="83"/>
      <c r="H15" s="83"/>
      <c r="I15" s="84"/>
    </row>
    <row r="16" spans="1:9">
      <c r="A16" s="34"/>
      <c r="G16" s="35"/>
      <c r="H16" s="36"/>
      <c r="I16" s="37"/>
    </row>
    <row r="17" spans="1:9">
      <c r="A17" s="70" t="s">
        <v>19</v>
      </c>
      <c r="B17" s="71"/>
      <c r="C17" s="57"/>
      <c r="D17" s="38"/>
      <c r="G17" s="35"/>
      <c r="H17" s="36"/>
      <c r="I17" s="37"/>
    </row>
    <row r="18" spans="1:9">
      <c r="A18" s="26"/>
      <c r="B18" s="39"/>
      <c r="C18" s="39"/>
      <c r="D18" s="38"/>
      <c r="G18" s="35"/>
      <c r="H18" s="36"/>
      <c r="I18" s="37"/>
    </row>
    <row r="19" spans="1:9">
      <c r="A19" s="26"/>
      <c r="B19" s="39"/>
      <c r="C19" s="39"/>
      <c r="D19" s="38"/>
      <c r="G19" s="35"/>
      <c r="H19" s="36"/>
      <c r="I19" s="37"/>
    </row>
    <row r="20" spans="1:9">
      <c r="A20" s="26"/>
      <c r="B20" s="39"/>
      <c r="C20" s="39"/>
      <c r="D20" s="38"/>
      <c r="G20" s="35"/>
      <c r="H20" s="36"/>
      <c r="I20" s="37"/>
    </row>
    <row r="21" spans="1:9">
      <c r="A21" s="26"/>
      <c r="B21" s="40"/>
      <c r="C21" s="40"/>
      <c r="D21" s="38"/>
      <c r="G21" s="35"/>
      <c r="H21" s="36"/>
      <c r="I21" s="37"/>
    </row>
    <row r="22" spans="1:9">
      <c r="A22" s="72"/>
      <c r="B22" s="73"/>
      <c r="C22" s="73"/>
      <c r="D22" s="73"/>
      <c r="G22" s="35"/>
      <c r="H22" s="36"/>
      <c r="I22" s="37"/>
    </row>
    <row r="23" spans="1:9">
      <c r="A23" s="27" t="s">
        <v>20</v>
      </c>
      <c r="B23" s="41"/>
      <c r="C23" s="41"/>
      <c r="D23" s="42"/>
      <c r="G23" s="35"/>
      <c r="H23" s="36"/>
      <c r="I23" s="37"/>
    </row>
    <row r="24" spans="1:9">
      <c r="A24" s="28"/>
      <c r="B24" s="43"/>
      <c r="C24" s="43"/>
      <c r="D24" s="43"/>
      <c r="G24" s="35"/>
      <c r="H24" s="36"/>
      <c r="I24" s="37"/>
    </row>
    <row r="25" spans="1:9">
      <c r="A25" s="28"/>
      <c r="B25" s="43"/>
      <c r="C25" s="43"/>
      <c r="D25" s="43"/>
      <c r="G25" s="35"/>
      <c r="H25" s="36"/>
      <c r="I25" s="37"/>
    </row>
    <row r="26" spans="1:9">
      <c r="A26" s="70" t="s">
        <v>21</v>
      </c>
      <c r="B26" s="71"/>
      <c r="C26" s="57"/>
      <c r="D26" s="43"/>
      <c r="G26" s="35"/>
      <c r="H26" s="36"/>
      <c r="I26" s="37"/>
    </row>
    <row r="27" spans="1:9">
      <c r="A27" s="28"/>
      <c r="B27" s="43"/>
      <c r="C27" s="43"/>
      <c r="D27" s="43"/>
      <c r="G27" s="35"/>
      <c r="H27" s="36"/>
      <c r="I27" s="37"/>
    </row>
    <row r="28" spans="1:9">
      <c r="A28" s="28"/>
      <c r="B28" s="43"/>
      <c r="C28" s="43"/>
      <c r="D28" s="43"/>
      <c r="G28" s="35"/>
      <c r="H28" s="36"/>
      <c r="I28" s="37"/>
    </row>
    <row r="29" spans="1:9">
      <c r="A29" s="28"/>
      <c r="B29" s="43"/>
      <c r="C29" s="43"/>
      <c r="D29" s="43"/>
      <c r="G29" s="35"/>
      <c r="H29" s="36"/>
      <c r="I29" s="37"/>
    </row>
    <row r="30" spans="1:9">
      <c r="A30" s="28"/>
      <c r="B30" s="43"/>
      <c r="C30" s="43"/>
      <c r="D30" s="43"/>
      <c r="G30" s="35"/>
      <c r="H30" s="36"/>
      <c r="I30" s="37"/>
    </row>
    <row r="31" spans="1:9">
      <c r="A31" s="29"/>
      <c r="B31" s="30"/>
      <c r="C31" s="30"/>
      <c r="D31" s="30"/>
      <c r="G31" s="35"/>
      <c r="H31" s="36"/>
      <c r="I31" s="37"/>
    </row>
    <row r="32" spans="1:9">
      <c r="A32" s="31" t="s">
        <v>22</v>
      </c>
      <c r="B32" s="32"/>
      <c r="C32" s="32"/>
      <c r="D32" s="32"/>
      <c r="E32" s="44"/>
      <c r="F32" s="45"/>
      <c r="G32" s="46"/>
      <c r="H32" s="47"/>
      <c r="I32" s="48"/>
    </row>
  </sheetData>
  <protectedRanges>
    <protectedRange sqref="A17:C23 A24:D32" name="Rango1_1"/>
  </protectedRanges>
  <mergeCells count="10">
    <mergeCell ref="B2:B4"/>
    <mergeCell ref="D2:I4"/>
    <mergeCell ref="A17:B17"/>
    <mergeCell ref="A22:D22"/>
    <mergeCell ref="A26:B26"/>
    <mergeCell ref="A10:H10"/>
    <mergeCell ref="A9:H9"/>
    <mergeCell ref="A12:I15"/>
    <mergeCell ref="B5:I5"/>
    <mergeCell ref="A5:A6"/>
  </mergeCells>
  <pageMargins left="0.7" right="0.7" top="0.75" bottom="0.75" header="0.3" footer="0.3"/>
  <pageSetup scale="5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f29fe9-bf41-4325-8169-8d21fa6a6b01">
      <Terms xmlns="http://schemas.microsoft.com/office/infopath/2007/PartnerControls"/>
    </lcf76f155ced4ddcb4097134ff3c332f>
    <TaxCatchAll xmlns="7d779629-e3af-4c28-8c7e-c32118b34f5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AEAC29434A9994E814582637F9A954A" ma:contentTypeVersion="14" ma:contentTypeDescription="Crear nuevo documento." ma:contentTypeScope="" ma:versionID="b7acb87576c2ef96027b7c98bb763b42">
  <xsd:schema xmlns:xsd="http://www.w3.org/2001/XMLSchema" xmlns:xs="http://www.w3.org/2001/XMLSchema" xmlns:p="http://schemas.microsoft.com/office/2006/metadata/properties" xmlns:ns2="1cf29fe9-bf41-4325-8169-8d21fa6a6b01" xmlns:ns3="7d779629-e3af-4c28-8c7e-c32118b34f50" targetNamespace="http://schemas.microsoft.com/office/2006/metadata/properties" ma:root="true" ma:fieldsID="387bbd3e34acb3bc9e28f4ffc079bcd5" ns2:_="" ns3:_="">
    <xsd:import namespace="1cf29fe9-bf41-4325-8169-8d21fa6a6b01"/>
    <xsd:import namespace="7d779629-e3af-4c28-8c7e-c32118b34f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f29fe9-bf41-4325-8169-8d21fa6a6b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9e75205-e2fd-45d0-980f-970092228fb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d779629-e3af-4c28-8c7e-c32118b34f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50a2b-9812-4430-9982-dd4e58346cc9}" ma:internalName="TaxCatchAll" ma:showField="CatchAllData" ma:web="7d779629-e3af-4c28-8c7e-c32118b34f50">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40A252-1D5F-4E7D-9828-E480A90B5F7F}"/>
</file>

<file path=customXml/itemProps2.xml><?xml version="1.0" encoding="utf-8"?>
<ds:datastoreItem xmlns:ds="http://schemas.openxmlformats.org/officeDocument/2006/customXml" ds:itemID="{1B89165D-63CF-4EDA-A9D2-7E63220CF03F}"/>
</file>

<file path=customXml/itemProps3.xml><?xml version="1.0" encoding="utf-8"?>
<ds:datastoreItem xmlns:ds="http://schemas.openxmlformats.org/officeDocument/2006/customXml" ds:itemID="{7B30CEAF-B2C6-4731-A00B-6DB69AB044A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Lorena Uribe Echeverri</dc:creator>
  <cp:keywords/>
  <dc:description/>
  <cp:lastModifiedBy>ALEXANDRA MONTOYA GARCIA</cp:lastModifiedBy>
  <cp:revision/>
  <dcterms:created xsi:type="dcterms:W3CDTF">2025-08-01T19:34:29Z</dcterms:created>
  <dcterms:modified xsi:type="dcterms:W3CDTF">2026-07-10T21:07:34Z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0x0101000AEAC29434A9994E814582637F9A954A</vt:lpwstr>
  </property>
  <property fmtid="{D5CDD505-2E9C-101B-9397-08002B2CF9AE}" pid="3" name="MediaServiceImageTags">
    <vt:lpwstr/>
  </property>
</Properties>
</file>